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转度" sheetId="1" r:id="rId1"/>
    <sheet name="转度分秒" sheetId="2" r:id="rId2"/>
  </sheets>
  <calcPr calcId="144525"/>
</workbook>
</file>

<file path=xl/sharedStrings.xml><?xml version="1.0" encoding="utf-8"?>
<sst xmlns="http://schemas.openxmlformats.org/spreadsheetml/2006/main" count="37" uniqueCount="36">
  <si>
    <t>注意度分秒符号和文件里的一致</t>
  </si>
  <si>
    <t>源坐标(待转换的坐标粘在这里)</t>
  </si>
  <si>
    <t>目标坐标（小数度）</t>
  </si>
  <si>
    <t>117°40′32″</t>
  </si>
  <si>
    <t>28°50′22.81191″</t>
  </si>
  <si>
    <t>117°40′33″</t>
  </si>
  <si>
    <t>28°50′22.81192″</t>
  </si>
  <si>
    <t>117°40′34″</t>
  </si>
  <si>
    <t>28°50′22.81193″</t>
  </si>
  <si>
    <t>117°40′35″</t>
  </si>
  <si>
    <t>28°50′22.81194″</t>
  </si>
  <si>
    <t>117°40′36″</t>
  </si>
  <si>
    <t>28°50′22.81195″</t>
  </si>
  <si>
    <t>117°40′37″</t>
  </si>
  <si>
    <t>28°50′22.81196″</t>
  </si>
  <si>
    <t>117°40′38″</t>
  </si>
  <si>
    <t>28°50′22.81197″</t>
  </si>
  <si>
    <t>117°40′39″</t>
  </si>
  <si>
    <t>28°50′22.81198″</t>
  </si>
  <si>
    <t>117°40′40″</t>
  </si>
  <si>
    <t>28°50′22.81199″</t>
  </si>
  <si>
    <t>117°40′41″</t>
  </si>
  <si>
    <t>28°50′22.81200″</t>
  </si>
  <si>
    <t>117°40′42″</t>
  </si>
  <si>
    <t>28°50′22.81201″</t>
  </si>
  <si>
    <t>117°40′43″</t>
  </si>
  <si>
    <t>28°50′22.81202″</t>
  </si>
  <si>
    <t>117°40′44″</t>
  </si>
  <si>
    <t>28°50′22.81203″</t>
  </si>
  <si>
    <t>117°40′45″</t>
  </si>
  <si>
    <t>28°50′22.81204″</t>
  </si>
  <si>
    <t>117°40′46″</t>
  </si>
  <si>
    <t>28°50′22.81205″</t>
  </si>
  <si>
    <t>117°40′47″</t>
  </si>
  <si>
    <t>28°50′22.81206″</t>
  </si>
  <si>
    <t>目标坐标（度分秒）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</si>
</sst>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11111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176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F8" sqref="F8"/>
    </sheetView>
  </sheetViews>
  <sheetFormatPr defaultColWidth="9" defaultRowHeight="14.4" outlineLevelCol="4"/>
  <cols>
    <col min="1" max="1" width="20.8888888888889" style="2" customWidth="1"/>
    <col min="2" max="2" width="29" style="2" customWidth="1"/>
    <col min="3" max="3" width="5" style="2" customWidth="1"/>
    <col min="4" max="4" width="20.8888888888889" style="5" customWidth="1"/>
    <col min="5" max="5" width="16.4444444444444" style="5"/>
    <col min="6" max="16384" width="9" style="2"/>
  </cols>
  <sheetData>
    <row r="1" spans="1:2">
      <c r="A1" s="6" t="s">
        <v>0</v>
      </c>
      <c r="B1" s="6"/>
    </row>
    <row r="2" ht="28" customHeight="1" spans="1:5">
      <c r="A2" s="1" t="s">
        <v>1</v>
      </c>
      <c r="B2" s="1"/>
      <c r="D2" s="1" t="s">
        <v>2</v>
      </c>
      <c r="E2" s="1"/>
    </row>
    <row r="3" s="2" customFormat="1" ht="15.6" spans="1:5">
      <c r="A3" s="7" t="s">
        <v>3</v>
      </c>
      <c r="B3" s="2" t="s">
        <v>4</v>
      </c>
      <c r="D3" s="8">
        <f>(LEFT(A3,FIND("°",A3)-1))+MID(A3,FIND("°",A3)+1,FIND("′",A3)-FIND("°",A3)-1)/60+MID(A3,FIND("′",A3)+1,FIND("″",A3)-FIND("′",A3)-1)/3600</f>
        <v>117.675555555556</v>
      </c>
      <c r="E3" s="8">
        <f>(LEFT(B3,FIND("°",B3)-1))+MID(B3,FIND("°",B3)+1,FIND("′",B3)-FIND("°",B3)-1)/60+MID(B3,FIND("′",B3)+1,FIND("″",B3)-FIND("′",B3)-1)/3600</f>
        <v>28.839669975</v>
      </c>
    </row>
    <row r="4" ht="15.6" spans="1:5">
      <c r="A4" s="7" t="s">
        <v>5</v>
      </c>
      <c r="B4" s="2" t="s">
        <v>6</v>
      </c>
      <c r="D4" s="8">
        <f t="shared" ref="D4:D18" si="0">(LEFT(A4,FIND("°",A4)-1))+MID(A4,FIND("°",A4)+1,FIND("′",A4)-FIND("°",A4)-1)/60+MID(A4,FIND("′",A4)+1,FIND("″",A4)-FIND("′",A4)-1)/3600</f>
        <v>117.675833333333</v>
      </c>
      <c r="E4" s="8">
        <f t="shared" ref="E4:E18" si="1">(LEFT(B4,FIND("°",B4)-1))+MID(B4,FIND("°",B4)+1,FIND("′",B4)-FIND("°",B4)-1)/60+MID(B4,FIND("′",B4)+1,FIND("″",B4)-FIND("′",B4)-1)/3600</f>
        <v>28.8396699777778</v>
      </c>
    </row>
    <row r="5" ht="15.6" spans="1:5">
      <c r="A5" s="7" t="s">
        <v>7</v>
      </c>
      <c r="B5" s="2" t="s">
        <v>8</v>
      </c>
      <c r="D5" s="8">
        <f t="shared" si="0"/>
        <v>117.676111111111</v>
      </c>
      <c r="E5" s="8">
        <f t="shared" si="1"/>
        <v>28.8396699805556</v>
      </c>
    </row>
    <row r="6" ht="15.6" spans="1:5">
      <c r="A6" s="7" t="s">
        <v>9</v>
      </c>
      <c r="B6" s="2" t="s">
        <v>10</v>
      </c>
      <c r="D6" s="8">
        <f t="shared" si="0"/>
        <v>117.676388888889</v>
      </c>
      <c r="E6" s="8">
        <f t="shared" si="1"/>
        <v>28.8396699833333</v>
      </c>
    </row>
    <row r="7" ht="15.6" spans="1:5">
      <c r="A7" s="7" t="s">
        <v>11</v>
      </c>
      <c r="B7" s="2" t="s">
        <v>12</v>
      </c>
      <c r="D7" s="8">
        <f t="shared" si="0"/>
        <v>117.676666666667</v>
      </c>
      <c r="E7" s="8">
        <f t="shared" si="1"/>
        <v>28.8396699861111</v>
      </c>
    </row>
    <row r="8" ht="15.6" spans="1:5">
      <c r="A8" s="7" t="s">
        <v>13</v>
      </c>
      <c r="B8" s="2" t="s">
        <v>14</v>
      </c>
      <c r="D8" s="8">
        <f t="shared" si="0"/>
        <v>117.676944444444</v>
      </c>
      <c r="E8" s="8">
        <f t="shared" si="1"/>
        <v>28.8396699888889</v>
      </c>
    </row>
    <row r="9" ht="15.6" spans="1:5">
      <c r="A9" s="7" t="s">
        <v>15</v>
      </c>
      <c r="B9" s="2" t="s">
        <v>16</v>
      </c>
      <c r="D9" s="8">
        <f t="shared" si="0"/>
        <v>117.677222222222</v>
      </c>
      <c r="E9" s="8">
        <f t="shared" si="1"/>
        <v>28.8396699916667</v>
      </c>
    </row>
    <row r="10" ht="15.6" spans="1:5">
      <c r="A10" s="7" t="s">
        <v>17</v>
      </c>
      <c r="B10" s="2" t="s">
        <v>18</v>
      </c>
      <c r="D10" s="8">
        <f t="shared" si="0"/>
        <v>117.6775</v>
      </c>
      <c r="E10" s="8">
        <f t="shared" si="1"/>
        <v>28.8396699944444</v>
      </c>
    </row>
    <row r="11" ht="15.6" spans="1:5">
      <c r="A11" s="7" t="s">
        <v>19</v>
      </c>
      <c r="B11" s="2" t="s">
        <v>20</v>
      </c>
      <c r="D11" s="8">
        <f t="shared" si="0"/>
        <v>117.677777777778</v>
      </c>
      <c r="E11" s="8">
        <f t="shared" si="1"/>
        <v>28.8396699972222</v>
      </c>
    </row>
    <row r="12" ht="15.6" spans="1:5">
      <c r="A12" s="7" t="s">
        <v>21</v>
      </c>
      <c r="B12" s="2" t="s">
        <v>22</v>
      </c>
      <c r="D12" s="8">
        <f t="shared" si="0"/>
        <v>117.678055555556</v>
      </c>
      <c r="E12" s="8">
        <f t="shared" si="1"/>
        <v>28.83967</v>
      </c>
    </row>
    <row r="13" ht="15.6" spans="1:5">
      <c r="A13" s="7" t="s">
        <v>23</v>
      </c>
      <c r="B13" s="2" t="s">
        <v>24</v>
      </c>
      <c r="D13" s="8">
        <f t="shared" si="0"/>
        <v>117.678333333333</v>
      </c>
      <c r="E13" s="8">
        <f t="shared" si="1"/>
        <v>28.8396700027778</v>
      </c>
    </row>
    <row r="14" ht="15.6" spans="1:5">
      <c r="A14" s="7" t="s">
        <v>25</v>
      </c>
      <c r="B14" s="2" t="s">
        <v>26</v>
      </c>
      <c r="D14" s="8">
        <f t="shared" si="0"/>
        <v>117.678611111111</v>
      </c>
      <c r="E14" s="8">
        <f t="shared" si="1"/>
        <v>28.8396700055556</v>
      </c>
    </row>
    <row r="15" ht="15.6" spans="1:5">
      <c r="A15" s="7" t="s">
        <v>27</v>
      </c>
      <c r="B15" s="2" t="s">
        <v>28</v>
      </c>
      <c r="D15" s="8">
        <f t="shared" si="0"/>
        <v>117.678888888889</v>
      </c>
      <c r="E15" s="8">
        <f t="shared" si="1"/>
        <v>28.8396700083333</v>
      </c>
    </row>
    <row r="16" ht="15.6" spans="1:5">
      <c r="A16" s="7" t="s">
        <v>29</v>
      </c>
      <c r="B16" s="2" t="s">
        <v>30</v>
      </c>
      <c r="D16" s="8">
        <f t="shared" si="0"/>
        <v>117.679166666667</v>
      </c>
      <c r="E16" s="8">
        <f t="shared" si="1"/>
        <v>28.8396700111111</v>
      </c>
    </row>
    <row r="17" ht="15.6" spans="1:5">
      <c r="A17" s="7" t="s">
        <v>31</v>
      </c>
      <c r="B17" s="2" t="s">
        <v>32</v>
      </c>
      <c r="D17" s="8">
        <f t="shared" si="0"/>
        <v>117.679444444444</v>
      </c>
      <c r="E17" s="8">
        <f t="shared" si="1"/>
        <v>28.8396700138889</v>
      </c>
    </row>
    <row r="18" ht="15.6" spans="1:5">
      <c r="A18" s="7" t="s">
        <v>33</v>
      </c>
      <c r="B18" s="2" t="s">
        <v>34</v>
      </c>
      <c r="D18" s="8">
        <f t="shared" si="0"/>
        <v>117.679722222222</v>
      </c>
      <c r="E18" s="8">
        <f t="shared" si="1"/>
        <v>28.8396700166667</v>
      </c>
    </row>
  </sheetData>
  <mergeCells count="3">
    <mergeCell ref="A1:B1"/>
    <mergeCell ref="A2:B2"/>
    <mergeCell ref="D2: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4" sqref="B14"/>
    </sheetView>
  </sheetViews>
  <sheetFormatPr defaultColWidth="8.88888888888889" defaultRowHeight="14.4" outlineLevelCol="4"/>
  <cols>
    <col min="1" max="1" width="18.3333333333333" customWidth="1"/>
    <col min="2" max="2" width="20.2222222222222" customWidth="1"/>
    <col min="4" max="4" width="23.1111111111111" customWidth="1"/>
    <col min="5" max="5" width="21.8888888888889" customWidth="1"/>
  </cols>
  <sheetData>
    <row r="1" spans="1:5">
      <c r="A1" s="1" t="s">
        <v>1</v>
      </c>
      <c r="B1" s="1"/>
      <c r="C1" s="2"/>
      <c r="D1" s="1" t="s">
        <v>35</v>
      </c>
      <c r="E1" s="1"/>
    </row>
    <row r="2" ht="19" customHeight="1" spans="1:5">
      <c r="A2" s="3">
        <v>113.1108102</v>
      </c>
      <c r="B2" s="3">
        <v>40.90473231</v>
      </c>
      <c r="C2" s="3"/>
      <c r="D2" s="4" t="str">
        <f>TEXT(INT(A2),"0")&amp;"°"&amp;TEXT(INT((A2-INT(A2))*60),"00")&amp;"′"&amp;TEXT(((A2-INT(A2))*60-INT((A2-INT(A2))*60))*60,"00.0000")&amp;"″
"</f>
        <v>113°06′38.9167″
</v>
      </c>
      <c r="E2" s="4" t="str">
        <f>TEXT(INT(B2),"0")&amp;"°"&amp;TEXT(INT((B2-INT(B2))*60),"00")&amp;"′"&amp;TEXT(((B2-INT(B2))*60-INT((B2-INT(B2))*60))*60,"00.0000")&amp;"″
"</f>
        <v>40°54′17.0363″
</v>
      </c>
    </row>
    <row r="3" ht="19" customHeight="1" spans="1:5">
      <c r="A3" s="3">
        <v>112.3223524541</v>
      </c>
      <c r="B3" s="3">
        <v>26.3521233111</v>
      </c>
      <c r="C3" s="3"/>
      <c r="D3" s="4" t="str">
        <f t="shared" ref="D3:D9" si="0">TEXT(INT(A3),"0")&amp;"°"&amp;TEXT(INT((A3-INT(A3))*60),"00")&amp;"′"&amp;TEXT(((A3-INT(A3))*60-INT((A3-INT(A3))*60))*60,"00.0000")&amp;"″
"</f>
        <v>112°19′20.4688″
</v>
      </c>
      <c r="E3" s="4" t="str">
        <f t="shared" ref="E3:E9" si="1">TEXT(INT(B3),"0")&amp;"°"&amp;TEXT(INT((B3-INT(B3))*60),"00")&amp;"′"&amp;TEXT(((B3-INT(B3))*60-INT((B3-INT(B3))*60))*60,"00.0000")&amp;"″
"</f>
        <v>26°21′07.6439″
</v>
      </c>
    </row>
    <row r="4" ht="19" customHeight="1" spans="1:5">
      <c r="A4" s="3">
        <v>113.1108102</v>
      </c>
      <c r="B4" s="3">
        <v>40.90473231</v>
      </c>
      <c r="C4" s="3"/>
      <c r="D4" s="4" t="str">
        <f t="shared" si="0"/>
        <v>113°06′38.9167″
</v>
      </c>
      <c r="E4" s="4" t="str">
        <f t="shared" si="1"/>
        <v>40°54′17.0363″
</v>
      </c>
    </row>
    <row r="5" ht="19" customHeight="1" spans="1:5">
      <c r="A5" s="3">
        <v>112.3223524541</v>
      </c>
      <c r="B5" s="3">
        <v>26.3521233111</v>
      </c>
      <c r="C5" s="3"/>
      <c r="D5" s="4" t="str">
        <f t="shared" si="0"/>
        <v>112°19′20.4688″
</v>
      </c>
      <c r="E5" s="4" t="str">
        <f t="shared" si="1"/>
        <v>26°21′07.6439″
</v>
      </c>
    </row>
    <row r="6" ht="19" customHeight="1" spans="1:5">
      <c r="A6" s="3">
        <v>113.1108102</v>
      </c>
      <c r="B6" s="3">
        <v>40.90473231</v>
      </c>
      <c r="D6" s="4" t="str">
        <f t="shared" si="0"/>
        <v>113°06′38.9167″
</v>
      </c>
      <c r="E6" s="4" t="str">
        <f t="shared" si="1"/>
        <v>40°54′17.0363″
</v>
      </c>
    </row>
    <row r="7" ht="19" customHeight="1" spans="1:5">
      <c r="A7" s="3">
        <v>112.3223524541</v>
      </c>
      <c r="B7" s="3">
        <v>26.3521233111</v>
      </c>
      <c r="D7" s="4" t="str">
        <f t="shared" si="0"/>
        <v>112°19′20.4688″
</v>
      </c>
      <c r="E7" s="4" t="str">
        <f t="shared" si="1"/>
        <v>26°21′07.6439″
</v>
      </c>
    </row>
    <row r="8" ht="19" customHeight="1" spans="1:5">
      <c r="A8" s="3">
        <v>113.1108102</v>
      </c>
      <c r="B8" s="3">
        <v>40.90473231</v>
      </c>
      <c r="D8" s="4" t="str">
        <f t="shared" si="0"/>
        <v>113°06′38.9167″
</v>
      </c>
      <c r="E8" s="4" t="str">
        <f t="shared" si="1"/>
        <v>40°54′17.0363″
</v>
      </c>
    </row>
    <row r="9" ht="19" customHeight="1" spans="1:5">
      <c r="A9" s="3">
        <v>112.3223524541</v>
      </c>
      <c r="B9" s="3">
        <v>26.3521233111</v>
      </c>
      <c r="D9" s="4" t="str">
        <f t="shared" si="0"/>
        <v>112°19′20.4688″
</v>
      </c>
      <c r="E9" s="4" t="str">
        <f t="shared" si="1"/>
        <v>26°21′07.6439″
</v>
      </c>
    </row>
  </sheetData>
  <mergeCells count="2">
    <mergeCell ref="A1:B1"/>
    <mergeCell ref="D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转度</vt:lpstr>
      <vt:lpstr>转度分秒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86156</dc:creator>
  <cp:lastModifiedBy>86156</cp:lastModifiedBy>
  <dcterms:created xsi:type="dcterms:W3CDTF">2022-03-12T14:41:00Z</dcterms:created>
  <dcterms:modified xsi:type="dcterms:W3CDTF">2022-08-27T03:56:19Z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BAEC325472164804AE354668CAB01C59</vt:lpwstr>
  </property>
  <property fmtid="{D5CDD505-2E9C-101B-9397-08002B2CF9AE}" pid="3" name="KSOProductBuildVer">
    <vt:lpwstr>2052-11.1.0.12313</vt:lpwstr>
  </property>
</Properties>
</file>